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055" windowHeight="9150" activeTab="2"/>
  </bookViews>
  <sheets>
    <sheet name="Annexure VI" sheetId="1" r:id="rId1"/>
    <sheet name="Annexure VII" sheetId="3" r:id="rId2"/>
    <sheet name="Annexure III" sheetId="4" r:id="rId3"/>
  </sheets>
  <calcPr calcId="124519"/>
</workbook>
</file>

<file path=xl/calcChain.xml><?xml version="1.0" encoding="utf-8"?>
<calcChain xmlns="http://schemas.openxmlformats.org/spreadsheetml/2006/main">
  <c r="E14" i="4"/>
  <c r="D14"/>
  <c r="C14"/>
  <c r="J14" i="3"/>
  <c r="J13"/>
  <c r="J12"/>
  <c r="J11"/>
  <c r="J10"/>
  <c r="J9"/>
  <c r="J8"/>
  <c r="J7"/>
  <c r="J6"/>
  <c r="J15" s="1"/>
  <c r="G11" i="1"/>
  <c r="G16"/>
  <c r="E16"/>
  <c r="D16"/>
  <c r="C16"/>
  <c r="G10"/>
  <c r="G12"/>
  <c r="G13"/>
  <c r="G14"/>
  <c r="G15"/>
  <c r="G9"/>
  <c r="G7"/>
</calcChain>
</file>

<file path=xl/sharedStrings.xml><?xml version="1.0" encoding="utf-8"?>
<sst xmlns="http://schemas.openxmlformats.org/spreadsheetml/2006/main" count="58" uniqueCount="45">
  <si>
    <t>S.No</t>
  </si>
  <si>
    <t xml:space="preserve">Name of the District </t>
  </si>
  <si>
    <t>LLINs</t>
  </si>
  <si>
    <t>Under GFATM</t>
  </si>
  <si>
    <t>API &gt; 2</t>
  </si>
  <si>
    <t>Total</t>
  </si>
  <si>
    <t>ASHA incentives</t>
  </si>
  <si>
    <t xml:space="preserve">Total funds required for distribution </t>
  </si>
  <si>
    <t xml:space="preserve">for Jhum cultivator </t>
  </si>
  <si>
    <t>Aizawl East</t>
  </si>
  <si>
    <t>Aizawl West</t>
  </si>
  <si>
    <t>Champhai</t>
  </si>
  <si>
    <t>Kolasib</t>
  </si>
  <si>
    <t>Lawngtlai</t>
  </si>
  <si>
    <t>Lunglei</t>
  </si>
  <si>
    <t>Mamit</t>
  </si>
  <si>
    <t>Saiha</t>
  </si>
  <si>
    <t>Serchhip</t>
  </si>
  <si>
    <t>TOTAL</t>
  </si>
  <si>
    <t>Training</t>
  </si>
  <si>
    <t>Cost per batch (Rs)</t>
  </si>
  <si>
    <t>To be trained in the current year (no)</t>
  </si>
  <si>
    <t>Total (no)</t>
  </si>
  <si>
    <t>Total cost (Rs)</t>
  </si>
  <si>
    <t>Q1</t>
  </si>
  <si>
    <t>Q2</t>
  </si>
  <si>
    <t>Q3</t>
  </si>
  <si>
    <t>Q4</t>
  </si>
  <si>
    <t>Medical Officers</t>
  </si>
  <si>
    <t>Lab Techs (re-orientation)</t>
  </si>
  <si>
    <t>H/S (M)</t>
  </si>
  <si>
    <t>H/S (F)</t>
  </si>
  <si>
    <t>H/W(M)</t>
  </si>
  <si>
    <t>H/W(F)</t>
  </si>
  <si>
    <t>ASHA (re-orientation)</t>
  </si>
  <si>
    <t>Malaria Programme Worker</t>
  </si>
  <si>
    <t>Private Sector Providers</t>
  </si>
  <si>
    <t>Requirement of LLINs in the State</t>
  </si>
  <si>
    <t>No of trainees</t>
  </si>
  <si>
    <t>TRAINING PLAN</t>
  </si>
  <si>
    <t>FINANCIAL ALLOCATION, RELEASE AND EXPEDITURE 2012 -13 (Upto Dec'12)</t>
  </si>
  <si>
    <t>District</t>
  </si>
  <si>
    <t>Allocation</t>
  </si>
  <si>
    <t>Release</t>
  </si>
  <si>
    <t>Expenditure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</si>
</sst>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7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5" xfId="0" applyFont="1" applyBorder="1"/>
    <xf numFmtId="0" fontId="6" fillId="0" borderId="5" xfId="0" applyFont="1" applyBorder="1"/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view="pageLayout" topLeftCell="A19" workbookViewId="0">
      <selection activeCell="D23" sqref="D23"/>
    </sheetView>
  </sheetViews>
  <sheetFormatPr defaultRowHeight="15"/>
  <cols>
    <col min="1" max="1" width="6.85546875" customWidth="1"/>
    <col min="2" max="2" width="21" customWidth="1"/>
    <col min="3" max="3" width="11.140625" customWidth="1"/>
    <col min="4" max="4" width="11.42578125" customWidth="1"/>
    <col min="5" max="5" width="11.7109375" customWidth="1"/>
    <col min="6" max="6" width="12.140625" customWidth="1"/>
    <col min="7" max="7" width="14.28515625" customWidth="1"/>
  </cols>
  <sheetData>
    <row r="1" spans="1:11" ht="15" customHeight="1">
      <c r="A1" s="19" t="s">
        <v>37</v>
      </c>
      <c r="B1" s="19"/>
      <c r="C1" s="19"/>
      <c r="D1" s="19"/>
      <c r="E1" s="19"/>
      <c r="F1" s="19"/>
      <c r="G1" s="19"/>
      <c r="I1" s="12"/>
      <c r="J1" s="12"/>
      <c r="K1" s="12"/>
    </row>
    <row r="2" spans="1:11" ht="15" customHeight="1">
      <c r="A2" s="19"/>
      <c r="B2" s="19"/>
      <c r="C2" s="19"/>
      <c r="D2" s="19"/>
      <c r="E2" s="19"/>
      <c r="F2" s="19"/>
      <c r="G2" s="19"/>
    </row>
    <row r="3" spans="1:11" ht="15" customHeight="1">
      <c r="A3" s="19"/>
      <c r="B3" s="19"/>
      <c r="C3" s="19"/>
      <c r="D3" s="19"/>
      <c r="E3" s="19"/>
      <c r="F3" s="19"/>
      <c r="G3" s="19"/>
    </row>
    <row r="4" spans="1:11">
      <c r="A4" s="1"/>
      <c r="B4" s="1"/>
      <c r="C4" s="1"/>
      <c r="D4" s="1"/>
      <c r="E4" s="1"/>
      <c r="F4" s="1"/>
      <c r="G4" s="1"/>
    </row>
    <row r="5" spans="1:11" ht="16.5">
      <c r="A5" s="20" t="s">
        <v>0</v>
      </c>
      <c r="B5" s="20" t="s">
        <v>1</v>
      </c>
      <c r="C5" s="16" t="s">
        <v>2</v>
      </c>
      <c r="D5" s="17"/>
      <c r="E5" s="18"/>
      <c r="F5" s="16" t="s">
        <v>3</v>
      </c>
      <c r="G5" s="18"/>
    </row>
    <row r="6" spans="1:11" ht="66">
      <c r="A6" s="21"/>
      <c r="B6" s="21"/>
      <c r="C6" s="2" t="s">
        <v>4</v>
      </c>
      <c r="D6" s="11" t="s">
        <v>8</v>
      </c>
      <c r="E6" s="2" t="s">
        <v>5</v>
      </c>
      <c r="F6" s="11" t="s">
        <v>6</v>
      </c>
      <c r="G6" s="11" t="s">
        <v>7</v>
      </c>
    </row>
    <row r="7" spans="1:11" ht="16.5">
      <c r="A7" s="3">
        <v>1</v>
      </c>
      <c r="B7" s="3" t="s">
        <v>9</v>
      </c>
      <c r="C7" s="14">
        <v>0</v>
      </c>
      <c r="D7" s="14">
        <v>11323</v>
      </c>
      <c r="E7" s="14">
        <v>11323</v>
      </c>
      <c r="F7" s="14">
        <v>10</v>
      </c>
      <c r="G7" s="14">
        <f>F7*E7</f>
        <v>113230</v>
      </c>
    </row>
    <row r="8" spans="1:11" ht="16.5">
      <c r="A8" s="3">
        <v>2</v>
      </c>
      <c r="B8" s="3" t="s">
        <v>10</v>
      </c>
      <c r="C8" s="15"/>
      <c r="D8" s="15"/>
      <c r="E8" s="15"/>
      <c r="F8" s="15"/>
      <c r="G8" s="15"/>
    </row>
    <row r="9" spans="1:11" ht="16.5">
      <c r="A9" s="3">
        <v>3</v>
      </c>
      <c r="B9" s="3" t="s">
        <v>11</v>
      </c>
      <c r="C9" s="3">
        <v>0</v>
      </c>
      <c r="D9" s="3">
        <v>9545</v>
      </c>
      <c r="E9" s="3">
        <v>9545</v>
      </c>
      <c r="F9" s="3">
        <v>10</v>
      </c>
      <c r="G9" s="3">
        <f>F9*E9</f>
        <v>95450</v>
      </c>
    </row>
    <row r="10" spans="1:11" ht="16.5">
      <c r="A10" s="3">
        <v>4</v>
      </c>
      <c r="B10" s="3" t="s">
        <v>12</v>
      </c>
      <c r="C10" s="3">
        <v>8180</v>
      </c>
      <c r="D10" s="3">
        <v>6298</v>
      </c>
      <c r="E10" s="3">
        <v>14478</v>
      </c>
      <c r="F10" s="3">
        <v>10</v>
      </c>
      <c r="G10" s="3">
        <f t="shared" ref="G10:G15" si="0">F10*E10</f>
        <v>144780</v>
      </c>
    </row>
    <row r="11" spans="1:11" ht="16.5">
      <c r="A11" s="3">
        <v>5</v>
      </c>
      <c r="B11" s="3" t="s">
        <v>13</v>
      </c>
      <c r="C11" s="3">
        <v>12172</v>
      </c>
      <c r="D11" s="3">
        <v>13888</v>
      </c>
      <c r="E11" s="3">
        <v>26060</v>
      </c>
      <c r="F11" s="3">
        <v>10</v>
      </c>
      <c r="G11" s="3">
        <f>F11*E11</f>
        <v>260600</v>
      </c>
    </row>
    <row r="12" spans="1:11" ht="16.5">
      <c r="A12" s="3">
        <v>6</v>
      </c>
      <c r="B12" s="3" t="s">
        <v>14</v>
      </c>
      <c r="C12" s="3">
        <v>14720</v>
      </c>
      <c r="D12" s="3">
        <v>13156</v>
      </c>
      <c r="E12" s="3">
        <v>27876</v>
      </c>
      <c r="F12" s="3">
        <v>10</v>
      </c>
      <c r="G12" s="3">
        <f t="shared" si="0"/>
        <v>278760</v>
      </c>
    </row>
    <row r="13" spans="1:11" ht="16.5">
      <c r="A13" s="3">
        <v>7</v>
      </c>
      <c r="B13" s="3" t="s">
        <v>15</v>
      </c>
      <c r="C13" s="3">
        <v>6520</v>
      </c>
      <c r="D13" s="3">
        <v>6457</v>
      </c>
      <c r="E13" s="3">
        <v>12977</v>
      </c>
      <c r="F13" s="3">
        <v>10</v>
      </c>
      <c r="G13" s="3">
        <f t="shared" si="0"/>
        <v>129770</v>
      </c>
    </row>
    <row r="14" spans="1:11" ht="16.5">
      <c r="A14" s="3">
        <v>8</v>
      </c>
      <c r="B14" s="3" t="s">
        <v>16</v>
      </c>
      <c r="C14" s="3">
        <v>5760</v>
      </c>
      <c r="D14" s="3">
        <v>3216</v>
      </c>
      <c r="E14" s="3">
        <v>8976</v>
      </c>
      <c r="F14" s="3">
        <v>10</v>
      </c>
      <c r="G14" s="3">
        <f t="shared" si="0"/>
        <v>89760</v>
      </c>
    </row>
    <row r="15" spans="1:11" ht="16.5">
      <c r="A15" s="3">
        <v>9</v>
      </c>
      <c r="B15" s="3" t="s">
        <v>17</v>
      </c>
      <c r="C15" s="3">
        <v>0</v>
      </c>
      <c r="D15" s="3">
        <v>4550</v>
      </c>
      <c r="E15" s="3">
        <v>4550</v>
      </c>
      <c r="F15" s="3">
        <v>10</v>
      </c>
      <c r="G15" s="3">
        <f t="shared" si="0"/>
        <v>45500</v>
      </c>
    </row>
    <row r="16" spans="1:11" ht="16.5">
      <c r="A16" s="3"/>
      <c r="B16" s="10" t="s">
        <v>18</v>
      </c>
      <c r="C16" s="10">
        <f>SUM(C7:C15)</f>
        <v>47352</v>
      </c>
      <c r="D16" s="10">
        <f>SUM(D7:D15)</f>
        <v>68433</v>
      </c>
      <c r="E16" s="10">
        <f>SUM(E7:E15)</f>
        <v>115785</v>
      </c>
      <c r="F16" s="10">
        <v>10</v>
      </c>
      <c r="G16" s="10">
        <f>SUM(G7:G15)</f>
        <v>1157850</v>
      </c>
    </row>
    <row r="26" spans="1:2">
      <c r="A26" s="13"/>
      <c r="B26" s="13"/>
    </row>
  </sheetData>
  <mergeCells count="12">
    <mergeCell ref="I1:K1"/>
    <mergeCell ref="A26:B26"/>
    <mergeCell ref="C7:C8"/>
    <mergeCell ref="D7:D8"/>
    <mergeCell ref="E7:E8"/>
    <mergeCell ref="F7:F8"/>
    <mergeCell ref="G7:G8"/>
    <mergeCell ref="C5:E5"/>
    <mergeCell ref="A1:G3"/>
    <mergeCell ref="F5:G5"/>
    <mergeCell ref="B5:B6"/>
    <mergeCell ref="A5:A6"/>
  </mergeCells>
  <pageMargins left="0.7" right="0.7" top="0.75" bottom="0.75" header="0.3" footer="0.3"/>
  <pageSetup paperSize="9" orientation="landscape" verticalDpi="0" r:id="rId1"/>
  <headerFooter>
    <oddHeader xml:space="preserve">&amp;R&amp;"Times New Roman,Regular"Annexure VI  
</oddHeader>
    <oddFooter>&amp;L&amp;"Times New Roman,Regular"VI 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view="pageLayout" topLeftCell="A16" workbookViewId="0">
      <selection activeCell="C23" sqref="C23"/>
    </sheetView>
  </sheetViews>
  <sheetFormatPr defaultRowHeight="15"/>
  <cols>
    <col min="1" max="1" width="6.42578125" customWidth="1"/>
    <col min="2" max="2" width="21.5703125" customWidth="1"/>
    <col min="3" max="4" width="10.7109375" customWidth="1"/>
    <col min="9" max="9" width="12" customWidth="1"/>
    <col min="10" max="10" width="11.28515625" customWidth="1"/>
  </cols>
  <sheetData>
    <row r="1" spans="1:12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2"/>
      <c r="L1" s="12"/>
    </row>
    <row r="2" spans="1:12">
      <c r="A2" s="19"/>
      <c r="B2" s="19"/>
      <c r="C2" s="19"/>
      <c r="D2" s="19"/>
      <c r="E2" s="19"/>
      <c r="F2" s="19"/>
      <c r="G2" s="19"/>
      <c r="H2" s="19"/>
      <c r="I2" s="19"/>
      <c r="J2" s="19"/>
    </row>
    <row r="4" spans="1:12" ht="16.5">
      <c r="A4" s="20" t="s">
        <v>0</v>
      </c>
      <c r="B4" s="20" t="s">
        <v>19</v>
      </c>
      <c r="C4" s="24" t="s">
        <v>20</v>
      </c>
      <c r="D4" s="24" t="s">
        <v>38</v>
      </c>
      <c r="E4" s="26" t="s">
        <v>21</v>
      </c>
      <c r="F4" s="27"/>
      <c r="G4" s="27"/>
      <c r="H4" s="28"/>
      <c r="I4" s="20" t="s">
        <v>22</v>
      </c>
      <c r="J4" s="22" t="s">
        <v>23</v>
      </c>
    </row>
    <row r="5" spans="1:12" ht="16.5">
      <c r="A5" s="21"/>
      <c r="B5" s="21"/>
      <c r="C5" s="25"/>
      <c r="D5" s="25"/>
      <c r="E5" s="2" t="s">
        <v>24</v>
      </c>
      <c r="F5" s="2" t="s">
        <v>25</v>
      </c>
      <c r="G5" s="2" t="s">
        <v>26</v>
      </c>
      <c r="H5" s="2" t="s">
        <v>27</v>
      </c>
      <c r="I5" s="21"/>
      <c r="J5" s="23"/>
    </row>
    <row r="6" spans="1:12" ht="16.5">
      <c r="A6" s="3">
        <v>1</v>
      </c>
      <c r="B6" s="3" t="s">
        <v>28</v>
      </c>
      <c r="C6" s="3">
        <v>200000</v>
      </c>
      <c r="D6" s="3">
        <v>177</v>
      </c>
      <c r="E6" s="3"/>
      <c r="F6" s="3"/>
      <c r="G6" s="3">
        <v>2</v>
      </c>
      <c r="H6" s="3"/>
      <c r="I6" s="3">
        <v>2</v>
      </c>
      <c r="J6" s="3">
        <f>I6*C6</f>
        <v>400000</v>
      </c>
    </row>
    <row r="7" spans="1:12" ht="33">
      <c r="A7" s="3">
        <v>2</v>
      </c>
      <c r="B7" s="4" t="s">
        <v>29</v>
      </c>
      <c r="C7" s="3">
        <v>100000</v>
      </c>
      <c r="D7" s="3">
        <v>126</v>
      </c>
      <c r="E7" s="3"/>
      <c r="F7" s="3">
        <v>2</v>
      </c>
      <c r="G7" s="3"/>
      <c r="H7" s="3"/>
      <c r="I7" s="3">
        <v>2</v>
      </c>
      <c r="J7" s="3">
        <f t="shared" ref="J7:J13" si="0">I7*C7</f>
        <v>200000</v>
      </c>
    </row>
    <row r="8" spans="1:12" ht="16.5">
      <c r="A8" s="3">
        <v>3</v>
      </c>
      <c r="B8" s="3" t="s">
        <v>30</v>
      </c>
      <c r="C8" s="3">
        <v>150000</v>
      </c>
      <c r="D8" s="3">
        <v>72</v>
      </c>
      <c r="E8" s="3"/>
      <c r="F8" s="3">
        <v>2</v>
      </c>
      <c r="G8" s="3"/>
      <c r="H8" s="3"/>
      <c r="I8" s="3">
        <v>2</v>
      </c>
      <c r="J8" s="3">
        <f t="shared" si="0"/>
        <v>300000</v>
      </c>
    </row>
    <row r="9" spans="1:12" ht="16.5">
      <c r="A9" s="3">
        <v>4</v>
      </c>
      <c r="B9" s="3" t="s">
        <v>31</v>
      </c>
      <c r="C9" s="3">
        <v>150000</v>
      </c>
      <c r="D9" s="3">
        <v>60</v>
      </c>
      <c r="E9" s="3"/>
      <c r="F9" s="3">
        <v>1</v>
      </c>
      <c r="G9" s="3">
        <v>1</v>
      </c>
      <c r="H9" s="3"/>
      <c r="I9" s="3">
        <v>2</v>
      </c>
      <c r="J9" s="3">
        <f t="shared" si="0"/>
        <v>300000</v>
      </c>
    </row>
    <row r="10" spans="1:12" ht="16.5">
      <c r="A10" s="3">
        <v>5</v>
      </c>
      <c r="B10" s="3" t="s">
        <v>32</v>
      </c>
      <c r="C10" s="3">
        <v>200000</v>
      </c>
      <c r="D10" s="3">
        <v>373</v>
      </c>
      <c r="E10" s="3"/>
      <c r="F10" s="3"/>
      <c r="G10" s="3">
        <v>3</v>
      </c>
      <c r="H10" s="3">
        <v>2</v>
      </c>
      <c r="I10" s="3">
        <v>5</v>
      </c>
      <c r="J10" s="3">
        <f t="shared" si="0"/>
        <v>1000000</v>
      </c>
    </row>
    <row r="11" spans="1:12" ht="16.5">
      <c r="A11" s="3">
        <v>6</v>
      </c>
      <c r="B11" s="3" t="s">
        <v>33</v>
      </c>
      <c r="C11" s="3">
        <v>200000</v>
      </c>
      <c r="D11" s="3">
        <v>623</v>
      </c>
      <c r="E11" s="3"/>
      <c r="F11" s="3"/>
      <c r="G11" s="3"/>
      <c r="H11" s="3">
        <v>5</v>
      </c>
      <c r="I11" s="3">
        <v>5</v>
      </c>
      <c r="J11" s="3">
        <f t="shared" si="0"/>
        <v>1000000</v>
      </c>
    </row>
    <row r="12" spans="1:12" ht="16.5">
      <c r="A12" s="3">
        <v>7</v>
      </c>
      <c r="B12" s="3" t="s">
        <v>34</v>
      </c>
      <c r="C12" s="3">
        <v>100000</v>
      </c>
      <c r="D12" s="3">
        <v>1058</v>
      </c>
      <c r="E12" s="3"/>
      <c r="F12" s="3">
        <v>2</v>
      </c>
      <c r="G12" s="3">
        <v>2</v>
      </c>
      <c r="H12" s="3"/>
      <c r="I12" s="3">
        <v>4</v>
      </c>
      <c r="J12" s="3">
        <f t="shared" si="0"/>
        <v>400000</v>
      </c>
    </row>
    <row r="13" spans="1:12" ht="33">
      <c r="A13" s="5">
        <v>8</v>
      </c>
      <c r="B13" s="6" t="s">
        <v>35</v>
      </c>
      <c r="C13" s="7">
        <v>200000</v>
      </c>
      <c r="D13" s="7">
        <v>75</v>
      </c>
      <c r="E13" s="7"/>
      <c r="F13" s="7"/>
      <c r="G13" s="7"/>
      <c r="H13" s="7">
        <v>1</v>
      </c>
      <c r="I13" s="7">
        <v>1</v>
      </c>
      <c r="J13" s="5">
        <f t="shared" si="0"/>
        <v>200000</v>
      </c>
    </row>
    <row r="14" spans="1:12" ht="33">
      <c r="A14" s="5">
        <v>9</v>
      </c>
      <c r="B14" s="8" t="s">
        <v>36</v>
      </c>
      <c r="C14" s="7">
        <v>100000</v>
      </c>
      <c r="D14" s="7">
        <v>60</v>
      </c>
      <c r="E14" s="7"/>
      <c r="F14" s="7"/>
      <c r="G14" s="7">
        <v>2</v>
      </c>
      <c r="H14" s="7"/>
      <c r="I14" s="7">
        <v>2</v>
      </c>
      <c r="J14" s="3">
        <f>I14*C14</f>
        <v>200000</v>
      </c>
    </row>
    <row r="15" spans="1:12" ht="16.5">
      <c r="A15" s="3"/>
      <c r="B15" s="9" t="s">
        <v>18</v>
      </c>
      <c r="C15" s="10"/>
      <c r="D15" s="10"/>
      <c r="E15" s="10"/>
      <c r="F15" s="10"/>
      <c r="G15" s="10"/>
      <c r="H15" s="10"/>
      <c r="I15" s="10"/>
      <c r="J15" s="10">
        <f>SUM(J6:J14)</f>
        <v>4000000</v>
      </c>
    </row>
    <row r="29" spans="1:3">
      <c r="A29" s="13"/>
      <c r="B29" s="13"/>
      <c r="C29" s="13"/>
    </row>
  </sheetData>
  <mergeCells count="10">
    <mergeCell ref="J4:J5"/>
    <mergeCell ref="D4:D5"/>
    <mergeCell ref="A1:J2"/>
    <mergeCell ref="K1:L1"/>
    <mergeCell ref="A29:C29"/>
    <mergeCell ref="A4:A5"/>
    <mergeCell ref="B4:B5"/>
    <mergeCell ref="C4:C5"/>
    <mergeCell ref="E4:H4"/>
    <mergeCell ref="I4:I5"/>
  </mergeCells>
  <pageMargins left="0.7" right="0.7" top="0.75" bottom="0.75" header="0.3" footer="0.3"/>
  <pageSetup paperSize="9" orientation="landscape" verticalDpi="0" r:id="rId1"/>
  <headerFooter>
    <oddHeader xml:space="preserve">&amp;R&amp;"Times New Roman,Regular"Annexure VII 
</oddHeader>
    <oddFooter>&amp;L&amp;"Times New Roman,Regular"
VII - 1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5"/>
  <sheetViews>
    <sheetView tabSelected="1" view="pageLayout" workbookViewId="0">
      <selection activeCell="I13" sqref="I13"/>
    </sheetView>
  </sheetViews>
  <sheetFormatPr defaultRowHeight="15"/>
  <cols>
    <col min="1" max="1" width="7.7109375" customWidth="1"/>
    <col min="2" max="2" width="23" customWidth="1"/>
    <col min="3" max="3" width="15" customWidth="1"/>
    <col min="4" max="4" width="15.42578125" customWidth="1"/>
    <col min="5" max="5" width="17.85546875" customWidth="1"/>
  </cols>
  <sheetData>
    <row r="1" spans="1:5">
      <c r="A1" s="34" t="s">
        <v>40</v>
      </c>
      <c r="B1" s="34"/>
      <c r="C1" s="34"/>
      <c r="D1" s="34"/>
      <c r="E1" s="34"/>
    </row>
    <row r="2" spans="1:5">
      <c r="A2" s="34"/>
      <c r="B2" s="34"/>
      <c r="C2" s="34"/>
      <c r="D2" s="34"/>
      <c r="E2" s="34"/>
    </row>
    <row r="3" spans="1:5">
      <c r="A3" s="1"/>
      <c r="B3" s="1"/>
      <c r="C3" s="1"/>
      <c r="D3" s="1"/>
      <c r="E3" s="1"/>
    </row>
    <row r="4" spans="1:5" ht="15.75">
      <c r="A4" s="30" t="s">
        <v>0</v>
      </c>
      <c r="B4" s="30" t="s">
        <v>41</v>
      </c>
      <c r="C4" s="30" t="s">
        <v>42</v>
      </c>
      <c r="D4" s="30" t="s">
        <v>43</v>
      </c>
      <c r="E4" s="30" t="s">
        <v>44</v>
      </c>
    </row>
    <row r="5" spans="1:5" ht="15.75">
      <c r="A5" s="35">
        <v>1</v>
      </c>
      <c r="B5" s="31" t="s">
        <v>16</v>
      </c>
      <c r="C5" s="31">
        <v>22.46</v>
      </c>
      <c r="D5" s="31">
        <v>11.23</v>
      </c>
      <c r="E5" s="31">
        <v>15.91</v>
      </c>
    </row>
    <row r="6" spans="1:5" ht="15.75">
      <c r="A6" s="35">
        <v>2</v>
      </c>
      <c r="B6" s="31" t="s">
        <v>17</v>
      </c>
      <c r="C6" s="31">
        <v>28.32</v>
      </c>
      <c r="D6" s="31">
        <v>14.16</v>
      </c>
      <c r="E6" s="31">
        <v>13.31</v>
      </c>
    </row>
    <row r="7" spans="1:5" ht="15.75">
      <c r="A7" s="35">
        <v>3</v>
      </c>
      <c r="B7" s="31" t="s">
        <v>14</v>
      </c>
      <c r="C7" s="31">
        <v>44.74</v>
      </c>
      <c r="D7" s="31">
        <v>22.37</v>
      </c>
      <c r="E7" s="31">
        <v>21.72</v>
      </c>
    </row>
    <row r="8" spans="1:5" ht="15.75">
      <c r="A8" s="35">
        <v>4</v>
      </c>
      <c r="B8" s="31" t="s">
        <v>11</v>
      </c>
      <c r="C8" s="31">
        <v>30.3</v>
      </c>
      <c r="D8" s="31">
        <v>15.15</v>
      </c>
      <c r="E8" s="31">
        <v>15.51</v>
      </c>
    </row>
    <row r="9" spans="1:5" ht="15.75">
      <c r="A9" s="35">
        <v>5</v>
      </c>
      <c r="B9" s="31" t="s">
        <v>12</v>
      </c>
      <c r="C9" s="31">
        <v>35.9</v>
      </c>
      <c r="D9" s="31">
        <v>17.95</v>
      </c>
      <c r="E9" s="31">
        <v>19.690000000000001</v>
      </c>
    </row>
    <row r="10" spans="1:5" ht="15.75">
      <c r="A10" s="35">
        <v>6</v>
      </c>
      <c r="B10" s="31" t="s">
        <v>15</v>
      </c>
      <c r="C10" s="31">
        <v>34.659999999999997</v>
      </c>
      <c r="D10" s="31">
        <v>17.329999999999998</v>
      </c>
      <c r="E10" s="31">
        <v>17.329999999999998</v>
      </c>
    </row>
    <row r="11" spans="1:5" ht="15.75">
      <c r="A11" s="35">
        <v>7</v>
      </c>
      <c r="B11" s="31" t="s">
        <v>13</v>
      </c>
      <c r="C11" s="31">
        <v>40.18</v>
      </c>
      <c r="D11" s="31">
        <v>20.09</v>
      </c>
      <c r="E11" s="31">
        <v>22.96</v>
      </c>
    </row>
    <row r="12" spans="1:5" ht="15.75">
      <c r="A12" s="35">
        <v>8</v>
      </c>
      <c r="B12" s="31" t="s">
        <v>10</v>
      </c>
      <c r="C12" s="31">
        <v>33.479999999999997</v>
      </c>
      <c r="D12" s="31">
        <v>16.739999999999998</v>
      </c>
      <c r="E12" s="31">
        <v>22.41</v>
      </c>
    </row>
    <row r="13" spans="1:5" ht="15.75">
      <c r="A13" s="35">
        <v>9</v>
      </c>
      <c r="B13" s="31" t="s">
        <v>9</v>
      </c>
      <c r="C13" s="31">
        <v>24.52</v>
      </c>
      <c r="D13" s="31">
        <v>12.26</v>
      </c>
      <c r="E13" s="31">
        <v>17.13</v>
      </c>
    </row>
    <row r="14" spans="1:5" ht="15.75">
      <c r="A14" s="32"/>
      <c r="B14" s="33" t="s">
        <v>18</v>
      </c>
      <c r="C14" s="33">
        <f>SUM(C5:C13)</f>
        <v>294.56</v>
      </c>
      <c r="D14" s="33">
        <f>SUM(D5:D13)</f>
        <v>147.28</v>
      </c>
      <c r="E14" s="33">
        <f>SUM(E5:E13)</f>
        <v>165.97</v>
      </c>
    </row>
    <row r="15" spans="1:5" ht="15.75">
      <c r="A15" s="29"/>
      <c r="B15" s="29"/>
      <c r="C15" s="29"/>
      <c r="D15" s="29"/>
      <c r="E15" s="29"/>
    </row>
  </sheetData>
  <mergeCells count="1">
    <mergeCell ref="A1:E2"/>
  </mergeCells>
  <pageMargins left="0.7" right="0.7" top="0.75" bottom="0.75" header="0.3" footer="0.3"/>
  <pageSetup paperSize="9" orientation="landscape" verticalDpi="0" r:id="rId1"/>
  <headerFooter>
    <oddHeader>&amp;R&amp;"Times New Roman,Regular"Annexure VIII</oddHeader>
    <oddFooter>&amp;L&amp;"Times New Roman,Regular"VIII-1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VI</vt:lpstr>
      <vt:lpstr>Annexure VII</vt:lpstr>
      <vt:lpstr>Annexure III</vt:lpstr>
    </vt:vector>
  </TitlesOfParts>
  <Company>Private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Khawlhring</dc:creator>
  <cp:lastModifiedBy>Joe Khawlhring</cp:lastModifiedBy>
  <cp:lastPrinted>2013-03-05T09:09:34Z</cp:lastPrinted>
  <dcterms:created xsi:type="dcterms:W3CDTF">2013-02-25T04:55:01Z</dcterms:created>
  <dcterms:modified xsi:type="dcterms:W3CDTF">2013-03-05T09:10:09Z</dcterms:modified>
</cp:coreProperties>
</file>